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Лист1!$A$7:$K$80</definedName>
    <definedName name="_xlnm.Print_Area" localSheetId="0">Лист1!$A$1:$J$80</definedName>
  </definedNames>
  <calcPr calcId="152511"/>
</workbook>
</file>

<file path=xl/calcChain.xml><?xml version="1.0" encoding="utf-8"?>
<calcChain xmlns="http://schemas.openxmlformats.org/spreadsheetml/2006/main">
  <c r="H3" i="1" l="1"/>
  <c r="G3" i="1"/>
  <c r="F3" i="1"/>
  <c r="J9" i="1" l="1"/>
  <c r="J80" i="1"/>
  <c r="J79" i="1"/>
  <c r="J78" i="1"/>
  <c r="J77" i="1"/>
  <c r="J76" i="1"/>
  <c r="J75" i="1"/>
  <c r="J73" i="1"/>
  <c r="J72" i="1"/>
  <c r="J71" i="1"/>
  <c r="J70" i="1"/>
  <c r="J69" i="1"/>
  <c r="J68" i="1"/>
  <c r="J67" i="1"/>
  <c r="J66" i="1"/>
  <c r="J65" i="1"/>
  <c r="J64" i="1"/>
  <c r="J63" i="1"/>
  <c r="J61" i="1"/>
  <c r="J59" i="1"/>
  <c r="J58" i="1"/>
  <c r="J57" i="1"/>
  <c r="J56" i="1"/>
  <c r="J55" i="1"/>
  <c r="J54" i="1"/>
  <c r="J53" i="1"/>
  <c r="J51" i="1"/>
  <c r="J50" i="1"/>
  <c r="J49" i="1"/>
  <c r="J48" i="1"/>
  <c r="J47" i="1"/>
  <c r="J46" i="1"/>
  <c r="J45" i="1"/>
  <c r="J44" i="1"/>
  <c r="J43" i="1"/>
  <c r="J41" i="1"/>
  <c r="J40" i="1"/>
  <c r="J38" i="1"/>
  <c r="J37" i="1"/>
  <c r="J36" i="1"/>
  <c r="J35" i="1"/>
  <c r="J33" i="1"/>
  <c r="J32" i="1"/>
  <c r="J31" i="1"/>
  <c r="J30" i="1"/>
  <c r="J29" i="1"/>
  <c r="J28" i="1"/>
  <c r="J27" i="1"/>
  <c r="J25" i="1"/>
  <c r="J23" i="1"/>
  <c r="J22" i="1"/>
  <c r="J21" i="1"/>
  <c r="J20" i="1"/>
  <c r="J19" i="1"/>
  <c r="J18" i="1"/>
  <c r="J16" i="1"/>
  <c r="J15" i="1"/>
  <c r="J14" i="1"/>
  <c r="J13" i="1"/>
  <c r="J11" i="1"/>
</calcChain>
</file>

<file path=xl/sharedStrings.xml><?xml version="1.0" encoding="utf-8"?>
<sst xmlns="http://schemas.openxmlformats.org/spreadsheetml/2006/main" count="324" uniqueCount="254">
  <si>
    <t>№ п/п</t>
  </si>
  <si>
    <t xml:space="preserve">Инв № тр-ра </t>
  </si>
  <si>
    <t>Наименование</t>
  </si>
  <si>
    <t>Местонахождение</t>
  </si>
  <si>
    <t>Стоимость в прогнозных ценах, млн. руб. без НДС</t>
  </si>
  <si>
    <t>Стоимость в текущих ценах, млн. руб. без НДС</t>
  </si>
  <si>
    <t>Год установки</t>
  </si>
  <si>
    <t>Всего, в том числе:</t>
  </si>
  <si>
    <t>250кВА</t>
  </si>
  <si>
    <t>износ 100%</t>
  </si>
  <si>
    <t>400кВА</t>
  </si>
  <si>
    <t>630кВА</t>
  </si>
  <si>
    <t>ТП 610-20</t>
  </si>
  <si>
    <t>ТП 562</t>
  </si>
  <si>
    <t>Трансформатор 400ква  6/0,4кв N 60327 в ТП-610/10</t>
  </si>
  <si>
    <t>ТП 610-10</t>
  </si>
  <si>
    <t>ТП 512</t>
  </si>
  <si>
    <t>Трансформатор 160 кВА 10/0,4 кВ N 78616</t>
  </si>
  <si>
    <t>ТП 337</t>
  </si>
  <si>
    <t>Трансформатор 250 кВА 10/0,4 кВА N 482630</t>
  </si>
  <si>
    <t>ТП 514</t>
  </si>
  <si>
    <t>Трансформатор 400ква 10/0,4кв  N 4009 в ТП-499</t>
  </si>
  <si>
    <t>ТП 499</t>
  </si>
  <si>
    <t>Трансформатор 400ква 10/0,4кв  N 6407  в  ТП-512</t>
  </si>
  <si>
    <t>Трансформатор 630ква 10/0,4кв  N 317862 в ТП-562</t>
  </si>
  <si>
    <t>ТП 555</t>
  </si>
  <si>
    <t>Трансформатор 630ква 10/0,4 кв  N 11784 в ТП-610/20</t>
  </si>
  <si>
    <t>ТП 496</t>
  </si>
  <si>
    <t>Трансформатор 250ква N 4778   10/0,4кв  в ТП-233</t>
  </si>
  <si>
    <t>ТП 233</t>
  </si>
  <si>
    <t>Трансформатор 630ква 10/0,4кв  N 14808  в  ТП 940-19</t>
  </si>
  <si>
    <t>ТП 940-19</t>
  </si>
  <si>
    <t>Трансформатор 630ква 10/0,4кв  N 17020 в ТП 940-24</t>
  </si>
  <si>
    <t>ТП 940-24</t>
  </si>
  <si>
    <t>Трансформатор 630ква 10/0,4кв  N 13073 в ТП-362</t>
  </si>
  <si>
    <t>ТП 362</t>
  </si>
  <si>
    <t>Трансформатор 630 ква 10/0,4кв N 69753  в ТП-184</t>
  </si>
  <si>
    <t>ТП 186</t>
  </si>
  <si>
    <t>Трансформатор N 1146370  250 ква в ТП-КО/9-15 п.Заварзино, ул.Мостовая</t>
  </si>
  <si>
    <t>ТП КО-9-15</t>
  </si>
  <si>
    <t>Трансформатор 400ква 10/0,4кв  N 7969 в ТП-92 п.Зональный,</t>
  </si>
  <si>
    <t>Трансформатор 400 кВА 10/0,4 кВ N 25250</t>
  </si>
  <si>
    <t>ТП 33А</t>
  </si>
  <si>
    <t>Трансформатор 400ква 6/0,4кв N 10758 в ТП-610/68</t>
  </si>
  <si>
    <t>ТП 610-68</t>
  </si>
  <si>
    <t>Трансформатор 560ква 6/0,4кв N 15196 в ТП-604/16</t>
  </si>
  <si>
    <t>ТП 604-16</t>
  </si>
  <si>
    <t>Трансформатор 630 кВА 10/0,4 кВ N 71358</t>
  </si>
  <si>
    <t>ТП 606</t>
  </si>
  <si>
    <t>Трансформатор 630 кВА 10/0,4 кВ N 71359</t>
  </si>
  <si>
    <t>Трансформатор 630 кВА 10/0,4 кВ N 45507</t>
  </si>
  <si>
    <t>ТП 365</t>
  </si>
  <si>
    <t>ТП 123</t>
  </si>
  <si>
    <t>Трансформатор 630ква  10/0,4кв N 46113  в ТП-101</t>
  </si>
  <si>
    <t>ТП 101</t>
  </si>
  <si>
    <t>160кВА</t>
  </si>
  <si>
    <t>Трансформатор 250 кВА 10/0,4 кВ N 12426</t>
  </si>
  <si>
    <t>ТП 572</t>
  </si>
  <si>
    <t>Трансформатор 630ква 10/0,4 кв  N 114038</t>
  </si>
  <si>
    <t>630 кВА</t>
  </si>
  <si>
    <t>склад</t>
  </si>
  <si>
    <t>25кВА</t>
  </si>
  <si>
    <t>Трансформатор 30 кВА 10/0,4 кВ N 6732</t>
  </si>
  <si>
    <t>ПП-1</t>
  </si>
  <si>
    <t>Трансформатор  400 кВА 6/0,4 кВ  N7891</t>
  </si>
  <si>
    <t>Трансформатор 400ква 10/0,4кв   N 4865 в ТП 940-9</t>
  </si>
  <si>
    <t>Трансформатор 400ква 10/0,4кв  N 32863  в ТП-95</t>
  </si>
  <si>
    <t>Трансформатор 400ква 10/0,4кв  N 37902  в ТП-87</t>
  </si>
  <si>
    <t>Трансформатор 400ква 10/0,4кв  N 718532 в ТП-327</t>
  </si>
  <si>
    <t>Трансформатор 400ква 10/0,4кв  N 7717  в ТП 349</t>
  </si>
  <si>
    <t>Трансформатор 400ква 10/0,4кв N 11265 в ТП-370</t>
  </si>
  <si>
    <t>ТП 604-136</t>
  </si>
  <si>
    <t>ТП 940-9</t>
  </si>
  <si>
    <t>ТП 95</t>
  </si>
  <si>
    <t>ТП 87</t>
  </si>
  <si>
    <t>ТП 327</t>
  </si>
  <si>
    <t>ТП 349</t>
  </si>
  <si>
    <t>ТП 370</t>
  </si>
  <si>
    <t>Трансформатор 400ква 10/0,4кв  N 2898  в ТП-91 п.Зональный,</t>
  </si>
  <si>
    <t>Трансформатор 400ква 10/0,4кв  N 5284 в ТП-22</t>
  </si>
  <si>
    <t>Трансформатор 400ква 10/0,4кв N 8387 в ТП 18</t>
  </si>
  <si>
    <t>Трансформатор 400ква 10/0,4кв N 9697 в ТП 21</t>
  </si>
  <si>
    <t>Трансформатор 400ква 6/0,4кв  N 4916 в ТП 611-60</t>
  </si>
  <si>
    <t>Трансформатор 400ква 6/0,4кв  N 6052 в ТП-671/34</t>
  </si>
  <si>
    <t>Трансформатор 400ква 6/0,4кв  N 7692 в ТП 604-120</t>
  </si>
  <si>
    <t>Трансформатор 400ква 6/0,4кв N 11516 в ТП-603/1</t>
  </si>
  <si>
    <t>ТП 22</t>
  </si>
  <si>
    <t>ТП 671-69</t>
  </si>
  <si>
    <t>ТП 18</t>
  </si>
  <si>
    <t>ТП 21</t>
  </si>
  <si>
    <t>ТП 671-60</t>
  </si>
  <si>
    <t>ТП 604-120</t>
  </si>
  <si>
    <t>ТП 603-1</t>
  </si>
  <si>
    <t>Трансформатор 400ква 10/0,4кв  N 49113 в ТП-309</t>
  </si>
  <si>
    <t>Трансформатор 630 кВА 10/0,4 кВ  N 19121</t>
  </si>
  <si>
    <t>Трансформатор 630ква 10/0,4кв N 10066 в ТП-130</t>
  </si>
  <si>
    <t>Трансформатор 630ква 10/0,4кв N 10192 в ТП-123</t>
  </si>
  <si>
    <t>Трансформатор 630ква 10/0,4кв N 10815 в ТП-260</t>
  </si>
  <si>
    <t>ТП 309</t>
  </si>
  <si>
    <t>ТП 130</t>
  </si>
  <si>
    <t>ТП 260</t>
  </si>
  <si>
    <t>Трансформатор 250ква N 8785 10/0,4кв</t>
  </si>
  <si>
    <t>ТП 475</t>
  </si>
  <si>
    <t>Трансформатор 400ква 10/0,4кв N 9409 в ТП-345</t>
  </si>
  <si>
    <t>Трансформатор 400ква 10/0,4кв N ПХУКЧ в ТП-394</t>
  </si>
  <si>
    <t>Трансформатор 400ква 10/0,4кв N СУ в ТП-348</t>
  </si>
  <si>
    <t>Трансформатор 400ква 6/0,4 кв  N 24773 в ТП-604/19</t>
  </si>
  <si>
    <t>Трансформатор 400ква 6/0,4кв  N 60335 в ТП-610/10</t>
  </si>
  <si>
    <t>Трансформатор 400ква 6/0,4кв N 16936  в ТП-604/124</t>
  </si>
  <si>
    <t>Трансформатор 400ква 6/0,4кв N 19585  в ТП-605/10</t>
  </si>
  <si>
    <t>Трансформатор 400ква 6/0,4кв N 415541 в КТПН-610/40</t>
  </si>
  <si>
    <t>Трансформатор 630ква 6/0,4кв  N 17511 в ТП-604/38</t>
  </si>
  <si>
    <t>Трансформатор 630ква 6/0,4кв  N 2827 в ТП-610/39</t>
  </si>
  <si>
    <t>ТП 345</t>
  </si>
  <si>
    <t>ТП 394</t>
  </si>
  <si>
    <t>ТП 604-19</t>
  </si>
  <si>
    <t>ТП 604-124</t>
  </si>
  <si>
    <t>ТП 605-10</t>
  </si>
  <si>
    <t>ТП 610-40</t>
  </si>
  <si>
    <t>ТП 604-38</t>
  </si>
  <si>
    <t>ТП 610-39</t>
  </si>
  <si>
    <t>Трансформатор 630 кВА 6/0,4 кВ N35352</t>
  </si>
  <si>
    <t>Трансформатор 630ква 10/0,4кв  N 27596 в ТП-262</t>
  </si>
  <si>
    <t>Трансформатор 630ква 10/0,4кв  N 3236 в ТП-129</t>
  </si>
  <si>
    <t>Трансформатор 630ква 10/0,4кв N 46270 в ТП-277</t>
  </si>
  <si>
    <t>Трансформатор 630ква 10/0,4кв N 49703  в ФП "К"</t>
  </si>
  <si>
    <t>ТМХ</t>
  </si>
  <si>
    <t>ТП 262</t>
  </si>
  <si>
    <t>ТП 129</t>
  </si>
  <si>
    <t>ТП 277</t>
  </si>
  <si>
    <t>РП Каштак</t>
  </si>
  <si>
    <t>1.1</t>
  </si>
  <si>
    <t>2.1</t>
  </si>
  <si>
    <t>3.1</t>
  </si>
  <si>
    <t>3.2</t>
  </si>
  <si>
    <t>3.3</t>
  </si>
  <si>
    <t>3.4</t>
  </si>
  <si>
    <t>4.1</t>
  </si>
  <si>
    <t>4.2</t>
  </si>
  <si>
    <t>4.3</t>
  </si>
  <si>
    <t>4.4</t>
  </si>
  <si>
    <t>4.5</t>
  </si>
  <si>
    <t>4.6</t>
  </si>
  <si>
    <t>5.1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</si>
  <si>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</si>
  <si>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</si>
  <si>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</si>
  <si>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</si>
  <si>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</si>
  <si>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</si>
  <si>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</si>
  <si>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</si>
  <si>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</si>
  <si>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</si>
  <si>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</si>
  <si>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8.1</t>
  </si>
  <si>
    <t>8.2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</si>
  <si>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</si>
  <si>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</si>
  <si>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</si>
  <si>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</si>
  <si>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</si>
  <si>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</si>
  <si>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</si>
  <si>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</si>
  <si>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</si>
  <si>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10.1</t>
  </si>
  <si>
    <t>10.2</t>
  </si>
  <si>
    <t>10.3</t>
  </si>
  <si>
    <t>10.4</t>
  </si>
  <si>
    <t>10.5</t>
  </si>
  <si>
    <t>10.6</t>
  </si>
  <si>
    <t>10.7</t>
  </si>
  <si>
    <t>11.1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</si>
  <si>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</si>
  <si>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</si>
  <si>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</si>
  <si>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</si>
  <si>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</si>
  <si>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</si>
  <si>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</si>
  <si>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</si>
  <si>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</si>
  <si>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</si>
  <si>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</si>
  <si>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13.1</t>
  </si>
  <si>
    <t>13.2</t>
  </si>
  <si>
    <t>13.3</t>
  </si>
  <si>
    <t>13.4</t>
  </si>
  <si>
    <t>13.5</t>
  </si>
  <si>
    <t>13.6</t>
  </si>
  <si>
    <t>00000363</t>
  </si>
  <si>
    <t>00000397</t>
  </si>
  <si>
    <t>00000387</t>
  </si>
  <si>
    <t>00000404</t>
  </si>
  <si>
    <t>00000354</t>
  </si>
  <si>
    <t>00000368</t>
  </si>
  <si>
    <t>00000264</t>
  </si>
  <si>
    <t>00000385</t>
  </si>
  <si>
    <t>00000192</t>
  </si>
  <si>
    <t>00000122</t>
  </si>
  <si>
    <t>00000129</t>
  </si>
  <si>
    <t>00000377</t>
  </si>
  <si>
    <t>00000173</t>
  </si>
  <si>
    <t>00000371</t>
  </si>
  <si>
    <t>00000164</t>
  </si>
  <si>
    <t>00000226</t>
  </si>
  <si>
    <t>00000231</t>
  </si>
  <si>
    <t>00000276</t>
  </si>
  <si>
    <t>00000177</t>
  </si>
  <si>
    <t>00000188</t>
  </si>
  <si>
    <t>00000340</t>
  </si>
  <si>
    <t>00000196</t>
  </si>
  <si>
    <t>00001683</t>
  </si>
  <si>
    <t>00001682</t>
  </si>
  <si>
    <t>00001241</t>
  </si>
  <si>
    <t>00002022</t>
  </si>
  <si>
    <t>00001078</t>
  </si>
  <si>
    <t>00001256</t>
  </si>
  <si>
    <t>00001079</t>
  </si>
  <si>
    <t>00000178</t>
  </si>
  <si>
    <t>00000183</t>
  </si>
  <si>
    <t>00000165</t>
  </si>
  <si>
    <t>00000316</t>
  </si>
  <si>
    <t>00000176</t>
  </si>
  <si>
    <t>00000190</t>
  </si>
  <si>
    <t>00001255</t>
  </si>
  <si>
    <t>00001313</t>
  </si>
  <si>
    <t>00002650</t>
  </si>
  <si>
    <t>00002639</t>
  </si>
  <si>
    <t>00002643</t>
  </si>
  <si>
    <t>00002640</t>
  </si>
  <si>
    <t>00001293</t>
  </si>
  <si>
    <t>00000312</t>
  </si>
  <si>
    <t>00001166</t>
  </si>
  <si>
    <t>00000289</t>
  </si>
  <si>
    <t>00000299</t>
  </si>
  <si>
    <t>00001248</t>
  </si>
  <si>
    <t>00000403</t>
  </si>
  <si>
    <t>00000203</t>
  </si>
  <si>
    <t>00000325</t>
  </si>
  <si>
    <t>00000207</t>
  </si>
  <si>
    <t>00000329</t>
  </si>
  <si>
    <t>00001309</t>
  </si>
  <si>
    <t>00001310</t>
  </si>
  <si>
    <t>00001048</t>
  </si>
  <si>
    <t>00001127</t>
  </si>
  <si>
    <t>00002747</t>
  </si>
  <si>
    <t>00002753</t>
  </si>
  <si>
    <t>00002760</t>
  </si>
  <si>
    <t>00002762</t>
  </si>
  <si>
    <t>Гиперссылка на инвентарную карточку</t>
  </si>
  <si>
    <t>Кол-во, шт</t>
  </si>
  <si>
    <t>Причина замены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</si>
</sst>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0"/>
      <color theme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1">
    <dxf>
      <fill>
        <patternFill patternType="solid">
          <fgColor rgb="FFD9D9D9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abSelected="1" view="pageBreakPreview" zoomScaleNormal="100" zoomScaleSheetLayoutView="100" workbookViewId="0">
      <pane ySplit="7" topLeftCell="A8" activePane="bottomLeft" state="frozen"/>
      <selection pane="bottomLeft" activeCell="O12" sqref="O12"/>
    </sheetView>
  </sheetViews>
  <sheetFormatPr defaultRowHeight="15" x14ac:dyDescent="0.25"/>
  <cols>
    <col min="2" max="2" width="11.140625" customWidth="1"/>
    <col min="3" max="3" width="36.85546875" customWidth="1"/>
    <col min="4" max="4" width="0" hidden="1" customWidth="1"/>
    <col min="5" max="5" width="13" style="23" customWidth="1"/>
    <col min="7" max="7" width="18" customWidth="1"/>
    <col min="8" max="8" width="17.5703125" hidden="1" customWidth="1"/>
    <col min="9" max="9" width="14.140625" customWidth="1"/>
    <col min="10" max="10" width="20.7109375" style="24" customWidth="1"/>
    <col min="12" max="12" width="14.140625" customWidth="1"/>
  </cols>
  <sheetData>
    <row r="1" spans="1:11" ht="60.75" customHeight="1" x14ac:dyDescent="0.25">
      <c r="A1" s="19" t="s">
        <v>0</v>
      </c>
      <c r="B1" s="19" t="s">
        <v>1</v>
      </c>
      <c r="C1" s="19" t="s">
        <v>2</v>
      </c>
      <c r="D1" s="19" t="s">
        <v>3</v>
      </c>
      <c r="E1" s="19" t="s">
        <v>253</v>
      </c>
      <c r="F1" s="19" t="s">
        <v>252</v>
      </c>
      <c r="G1" s="19" t="s">
        <v>4</v>
      </c>
      <c r="H1" s="19" t="s">
        <v>5</v>
      </c>
      <c r="I1" s="19" t="s">
        <v>6</v>
      </c>
      <c r="J1" s="20" t="s">
        <v>251</v>
      </c>
    </row>
    <row r="2" spans="1:11" x14ac:dyDescent="0.25">
      <c r="A2" s="19"/>
      <c r="B2" s="19"/>
      <c r="C2" s="19"/>
      <c r="D2" s="19"/>
      <c r="E2" s="19"/>
      <c r="F2" s="19"/>
      <c r="G2" s="19"/>
      <c r="H2" s="19"/>
      <c r="I2" s="19"/>
      <c r="J2" s="21"/>
    </row>
    <row r="3" spans="1:11" x14ac:dyDescent="0.25">
      <c r="A3" s="3">
        <v>1</v>
      </c>
      <c r="B3" s="3"/>
      <c r="C3" s="4" t="s">
        <v>7</v>
      </c>
      <c r="D3" s="4"/>
      <c r="E3" s="3"/>
      <c r="F3" s="3">
        <f>SUM(F4:F7)</f>
        <v>60</v>
      </c>
      <c r="G3" s="5">
        <f>SUM(G4:G7)</f>
        <v>47.19886459336</v>
      </c>
      <c r="H3" s="5">
        <f>SUM(H4:H7)</f>
        <v>38.626381680000001</v>
      </c>
      <c r="I3" s="4"/>
      <c r="J3" s="26"/>
      <c r="K3" s="1"/>
    </row>
    <row r="4" spans="1:11" x14ac:dyDescent="0.25">
      <c r="A4" s="6"/>
      <c r="B4" s="6"/>
      <c r="C4" s="22"/>
      <c r="D4" s="7"/>
      <c r="E4" s="6"/>
      <c r="F4" s="6">
        <v>12</v>
      </c>
      <c r="G4" s="8">
        <v>8.5506329260000005</v>
      </c>
      <c r="H4" s="8">
        <v>7.7733026600000006</v>
      </c>
      <c r="I4" s="6">
        <v>2025</v>
      </c>
      <c r="J4" s="9"/>
      <c r="K4" s="1"/>
    </row>
    <row r="5" spans="1:11" x14ac:dyDescent="0.25">
      <c r="A5" s="6"/>
      <c r="B5" s="6"/>
      <c r="C5" s="22"/>
      <c r="D5" s="7"/>
      <c r="E5" s="6"/>
      <c r="F5" s="6">
        <v>12</v>
      </c>
      <c r="G5" s="8">
        <v>8.9202321210500006</v>
      </c>
      <c r="H5" s="8">
        <v>7.4646293899999989</v>
      </c>
      <c r="I5" s="6">
        <v>2027</v>
      </c>
      <c r="J5" s="9"/>
      <c r="K5" s="1"/>
    </row>
    <row r="6" spans="1:11" x14ac:dyDescent="0.25">
      <c r="A6" s="6"/>
      <c r="B6" s="6"/>
      <c r="C6" s="22"/>
      <c r="D6" s="7"/>
      <c r="E6" s="6"/>
      <c r="F6" s="6">
        <v>18</v>
      </c>
      <c r="G6" s="8">
        <v>14.528662146750003</v>
      </c>
      <c r="H6" s="8">
        <v>11.669608149999998</v>
      </c>
      <c r="I6" s="6">
        <v>2028</v>
      </c>
      <c r="J6" s="9"/>
      <c r="K6" s="1"/>
    </row>
    <row r="7" spans="1:11" x14ac:dyDescent="0.25">
      <c r="A7" s="6"/>
      <c r="B7" s="6"/>
      <c r="C7" s="22"/>
      <c r="D7" s="7"/>
      <c r="E7" s="6"/>
      <c r="F7" s="6">
        <v>18</v>
      </c>
      <c r="G7" s="8">
        <v>15.199337399559997</v>
      </c>
      <c r="H7" s="8">
        <v>11.71884148</v>
      </c>
      <c r="I7" s="6">
        <v>2029</v>
      </c>
      <c r="J7" s="9"/>
      <c r="K7" s="1"/>
    </row>
    <row r="8" spans="1:11" x14ac:dyDescent="0.25">
      <c r="A8" s="10">
        <v>1</v>
      </c>
      <c r="B8" s="11"/>
      <c r="C8" s="12" t="s">
        <v>55</v>
      </c>
      <c r="D8" s="12"/>
      <c r="E8" s="11"/>
      <c r="F8" s="13">
        <v>1</v>
      </c>
      <c r="G8" s="14">
        <v>0.47438211700000005</v>
      </c>
      <c r="H8" s="14">
        <v>0.43125646999999995</v>
      </c>
      <c r="I8" s="13">
        <v>2025</v>
      </c>
      <c r="J8" s="25"/>
      <c r="K8" s="1"/>
    </row>
    <row r="9" spans="1:11" x14ac:dyDescent="0.25">
      <c r="A9" s="15" t="s">
        <v>131</v>
      </c>
      <c r="B9" s="15" t="s">
        <v>191</v>
      </c>
      <c r="C9" s="2" t="s">
        <v>17</v>
      </c>
      <c r="D9" s="2" t="s">
        <v>18</v>
      </c>
      <c r="E9" s="9" t="s">
        <v>9</v>
      </c>
      <c r="F9" s="9"/>
      <c r="G9" s="16"/>
      <c r="H9" s="17"/>
      <c r="I9" s="9">
        <v>2025</v>
      </c>
      <c r="J9" s="27" t="str">
        <f t="shared" ref="J9" si="0">HYPERLINK("Инвентарные карточки\"&amp;I9&amp;"\"&amp;B9&amp;".pdf",B9)</f>
        <v>00000363</v>
      </c>
      <c r="K9" s="1"/>
    </row>
    <row r="10" spans="1:11" x14ac:dyDescent="0.25">
      <c r="A10" s="10">
        <v>2</v>
      </c>
      <c r="B10" s="10"/>
      <c r="C10" s="12" t="s">
        <v>8</v>
      </c>
      <c r="D10" s="12"/>
      <c r="E10" s="13"/>
      <c r="F10" s="13">
        <v>1</v>
      </c>
      <c r="G10" s="14">
        <v>0.520664617</v>
      </c>
      <c r="H10" s="14">
        <v>0.47333146999999998</v>
      </c>
      <c r="I10" s="13">
        <v>2025</v>
      </c>
      <c r="J10" s="28"/>
      <c r="K10" s="1"/>
    </row>
    <row r="11" spans="1:11" x14ac:dyDescent="0.25">
      <c r="A11" s="15" t="s">
        <v>132</v>
      </c>
      <c r="B11" s="15" t="s">
        <v>192</v>
      </c>
      <c r="C11" s="2" t="s">
        <v>56</v>
      </c>
      <c r="D11" s="2" t="s">
        <v>57</v>
      </c>
      <c r="E11" s="9" t="s">
        <v>9</v>
      </c>
      <c r="F11" s="9"/>
      <c r="G11" s="16"/>
      <c r="H11" s="17"/>
      <c r="I11" s="9">
        <v>2025</v>
      </c>
      <c r="J11" s="27" t="str">
        <f>HYPERLINK("Инвентарные карточки\"&amp;I11&amp;"\"&amp;B11&amp;".pdf",B11)</f>
        <v>00000397</v>
      </c>
      <c r="K11" s="1"/>
    </row>
    <row r="12" spans="1:11" x14ac:dyDescent="0.25">
      <c r="A12" s="10">
        <v>3</v>
      </c>
      <c r="B12" s="10"/>
      <c r="C12" s="12" t="s">
        <v>10</v>
      </c>
      <c r="D12" s="12"/>
      <c r="E12" s="13"/>
      <c r="F12" s="13">
        <v>4</v>
      </c>
      <c r="G12" s="14">
        <v>2.7511284679999997</v>
      </c>
      <c r="H12" s="14">
        <v>2.5010258799999998</v>
      </c>
      <c r="I12" s="13">
        <v>2025</v>
      </c>
      <c r="J12" s="25"/>
      <c r="K12" s="1"/>
    </row>
    <row r="13" spans="1:11" x14ac:dyDescent="0.25">
      <c r="A13" s="15" t="s">
        <v>133</v>
      </c>
      <c r="B13" s="15" t="s">
        <v>193</v>
      </c>
      <c r="C13" s="2" t="s">
        <v>41</v>
      </c>
      <c r="D13" s="2" t="s">
        <v>42</v>
      </c>
      <c r="E13" s="9" t="s">
        <v>9</v>
      </c>
      <c r="F13" s="9"/>
      <c r="G13" s="16"/>
      <c r="H13" s="17"/>
      <c r="I13" s="9">
        <v>2025</v>
      </c>
      <c r="J13" s="27" t="str">
        <f t="shared" ref="J13:J16" si="1">HYPERLINK("Инвентарные карточки\"&amp;I13&amp;"\"&amp;B13&amp;".pdf",B13)</f>
        <v>00000387</v>
      </c>
      <c r="K13" s="1"/>
    </row>
    <row r="14" spans="1:11" ht="25.5" x14ac:dyDescent="0.25">
      <c r="A14" s="15" t="s">
        <v>134</v>
      </c>
      <c r="B14" s="15" t="s">
        <v>194</v>
      </c>
      <c r="C14" s="2" t="s">
        <v>14</v>
      </c>
      <c r="D14" s="2" t="s">
        <v>15</v>
      </c>
      <c r="E14" s="9" t="s">
        <v>9</v>
      </c>
      <c r="F14" s="9"/>
      <c r="G14" s="16"/>
      <c r="H14" s="17"/>
      <c r="I14" s="9">
        <v>2025</v>
      </c>
      <c r="J14" s="27" t="str">
        <f t="shared" si="1"/>
        <v>00000404</v>
      </c>
      <c r="K14" s="1"/>
    </row>
    <row r="15" spans="1:11" ht="25.5" x14ac:dyDescent="0.25">
      <c r="A15" s="15" t="s">
        <v>135</v>
      </c>
      <c r="B15" s="15" t="s">
        <v>195</v>
      </c>
      <c r="C15" s="2" t="s">
        <v>21</v>
      </c>
      <c r="D15" s="2" t="s">
        <v>22</v>
      </c>
      <c r="E15" s="9" t="s">
        <v>9</v>
      </c>
      <c r="F15" s="9"/>
      <c r="G15" s="16"/>
      <c r="H15" s="17"/>
      <c r="I15" s="9">
        <v>2025</v>
      </c>
      <c r="J15" s="27" t="str">
        <f t="shared" si="1"/>
        <v>00000354</v>
      </c>
      <c r="K15" s="1"/>
    </row>
    <row r="16" spans="1:11" ht="25.5" x14ac:dyDescent="0.25">
      <c r="A16" s="15" t="s">
        <v>136</v>
      </c>
      <c r="B16" s="15" t="s">
        <v>196</v>
      </c>
      <c r="C16" s="2" t="s">
        <v>23</v>
      </c>
      <c r="D16" s="2" t="s">
        <v>16</v>
      </c>
      <c r="E16" s="9" t="s">
        <v>9</v>
      </c>
      <c r="F16" s="9"/>
      <c r="G16" s="16"/>
      <c r="H16" s="17"/>
      <c r="I16" s="9">
        <v>2025</v>
      </c>
      <c r="J16" s="27" t="str">
        <f t="shared" si="1"/>
        <v>00000368</v>
      </c>
      <c r="K16" s="1"/>
    </row>
    <row r="17" spans="1:11" x14ac:dyDescent="0.25">
      <c r="A17" s="10">
        <v>4</v>
      </c>
      <c r="B17" s="10"/>
      <c r="C17" s="12" t="s">
        <v>59</v>
      </c>
      <c r="D17" s="12"/>
      <c r="E17" s="13"/>
      <c r="F17" s="13">
        <v>6</v>
      </c>
      <c r="G17" s="14">
        <v>4.8044577240000006</v>
      </c>
      <c r="H17" s="14">
        <v>4.3676888400000005</v>
      </c>
      <c r="I17" s="13">
        <v>2025</v>
      </c>
      <c r="J17" s="25"/>
      <c r="K17" s="1"/>
    </row>
    <row r="18" spans="1:11" x14ac:dyDescent="0.25">
      <c r="A18" s="15" t="s">
        <v>137</v>
      </c>
      <c r="B18" s="15" t="s">
        <v>197</v>
      </c>
      <c r="C18" s="2" t="s">
        <v>58</v>
      </c>
      <c r="D18" s="2" t="s">
        <v>60</v>
      </c>
      <c r="E18" s="9" t="s">
        <v>9</v>
      </c>
      <c r="F18" s="2"/>
      <c r="G18" s="16"/>
      <c r="H18" s="17"/>
      <c r="I18" s="9">
        <v>2025</v>
      </c>
      <c r="J18" s="27" t="str">
        <f t="shared" ref="J18:J23" si="2">HYPERLINK("Инвентарные карточки\"&amp;I18&amp;"\"&amp;B18&amp;".pdf",B18)</f>
        <v>00000264</v>
      </c>
      <c r="K18" s="1"/>
    </row>
    <row r="19" spans="1:11" ht="25.5" x14ac:dyDescent="0.25">
      <c r="A19" s="15" t="s">
        <v>138</v>
      </c>
      <c r="B19" s="15" t="s">
        <v>198</v>
      </c>
      <c r="C19" s="2" t="s">
        <v>26</v>
      </c>
      <c r="D19" s="2" t="s">
        <v>12</v>
      </c>
      <c r="E19" s="9" t="s">
        <v>9</v>
      </c>
      <c r="F19" s="2"/>
      <c r="G19" s="16"/>
      <c r="H19" s="17"/>
      <c r="I19" s="9">
        <v>2025</v>
      </c>
      <c r="J19" s="27" t="str">
        <f t="shared" si="2"/>
        <v>00000385</v>
      </c>
      <c r="K19" s="1"/>
    </row>
    <row r="20" spans="1:11" ht="25.5" x14ac:dyDescent="0.25">
      <c r="A20" s="15" t="s">
        <v>139</v>
      </c>
      <c r="B20" s="15" t="s">
        <v>199</v>
      </c>
      <c r="C20" s="2" t="s">
        <v>34</v>
      </c>
      <c r="D20" s="2" t="s">
        <v>35</v>
      </c>
      <c r="E20" s="9" t="s">
        <v>9</v>
      </c>
      <c r="F20" s="2"/>
      <c r="G20" s="16"/>
      <c r="H20" s="17"/>
      <c r="I20" s="9">
        <v>2025</v>
      </c>
      <c r="J20" s="27" t="str">
        <f t="shared" si="2"/>
        <v>00000192</v>
      </c>
      <c r="K20" s="1"/>
    </row>
    <row r="21" spans="1:11" ht="25.5" x14ac:dyDescent="0.25">
      <c r="A21" s="15" t="s">
        <v>140</v>
      </c>
      <c r="B21" s="15" t="s">
        <v>200</v>
      </c>
      <c r="C21" s="2" t="s">
        <v>30</v>
      </c>
      <c r="D21" s="2" t="s">
        <v>31</v>
      </c>
      <c r="E21" s="9" t="s">
        <v>9</v>
      </c>
      <c r="F21" s="2"/>
      <c r="G21" s="16"/>
      <c r="H21" s="17"/>
      <c r="I21" s="9">
        <v>2025</v>
      </c>
      <c r="J21" s="27" t="str">
        <f t="shared" si="2"/>
        <v>00000122</v>
      </c>
      <c r="K21" s="1"/>
    </row>
    <row r="22" spans="1:11" ht="25.5" x14ac:dyDescent="0.25">
      <c r="A22" s="15" t="s">
        <v>141</v>
      </c>
      <c r="B22" s="15" t="s">
        <v>201</v>
      </c>
      <c r="C22" s="2" t="s">
        <v>32</v>
      </c>
      <c r="D22" s="2" t="s">
        <v>33</v>
      </c>
      <c r="E22" s="9" t="s">
        <v>9</v>
      </c>
      <c r="F22" s="2"/>
      <c r="G22" s="16"/>
      <c r="H22" s="17"/>
      <c r="I22" s="9">
        <v>2025</v>
      </c>
      <c r="J22" s="27" t="str">
        <f t="shared" si="2"/>
        <v>00000129</v>
      </c>
      <c r="K22" s="1"/>
    </row>
    <row r="23" spans="1:11" ht="25.5" x14ac:dyDescent="0.25">
      <c r="A23" s="15" t="s">
        <v>142</v>
      </c>
      <c r="B23" s="15" t="s">
        <v>202</v>
      </c>
      <c r="C23" s="2" t="s">
        <v>24</v>
      </c>
      <c r="D23" s="2" t="s">
        <v>13</v>
      </c>
      <c r="E23" s="9" t="s">
        <v>9</v>
      </c>
      <c r="F23" s="2"/>
      <c r="G23" s="16"/>
      <c r="H23" s="17"/>
      <c r="I23" s="9">
        <v>2025</v>
      </c>
      <c r="J23" s="27" t="str">
        <f t="shared" si="2"/>
        <v>00000377</v>
      </c>
      <c r="K23" s="1"/>
    </row>
    <row r="24" spans="1:11" x14ac:dyDescent="0.25">
      <c r="A24" s="10">
        <v>5</v>
      </c>
      <c r="B24" s="10"/>
      <c r="C24" s="12" t="s">
        <v>61</v>
      </c>
      <c r="D24" s="12"/>
      <c r="E24" s="13"/>
      <c r="F24" s="13">
        <v>1</v>
      </c>
      <c r="G24" s="14">
        <v>0.21036964030000002</v>
      </c>
      <c r="H24" s="14">
        <v>0.17604154</v>
      </c>
      <c r="I24" s="13">
        <v>2027</v>
      </c>
      <c r="J24" s="25"/>
      <c r="K24" s="1"/>
    </row>
    <row r="25" spans="1:11" x14ac:dyDescent="0.25">
      <c r="A25" s="15" t="s">
        <v>143</v>
      </c>
      <c r="B25" s="29" t="s">
        <v>203</v>
      </c>
      <c r="C25" s="30" t="s">
        <v>62</v>
      </c>
      <c r="D25" s="2" t="s">
        <v>63</v>
      </c>
      <c r="E25" s="9" t="s">
        <v>9</v>
      </c>
      <c r="F25" s="9"/>
      <c r="G25" s="16"/>
      <c r="H25" s="17"/>
      <c r="I25" s="9">
        <v>2027</v>
      </c>
      <c r="J25" s="27" t="str">
        <f>HYPERLINK("Инвентарные карточки\"&amp;I25&amp;"\"&amp;B25&amp;".pdf",B25)</f>
        <v>00000173</v>
      </c>
      <c r="K25" s="1"/>
    </row>
    <row r="26" spans="1:11" x14ac:dyDescent="0.25">
      <c r="A26" s="10">
        <v>6</v>
      </c>
      <c r="B26" s="10"/>
      <c r="C26" s="12" t="s">
        <v>10</v>
      </c>
      <c r="D26" s="12"/>
      <c r="E26" s="13"/>
      <c r="F26" s="13">
        <v>7</v>
      </c>
      <c r="G26" s="14">
        <v>5.2302703715500005</v>
      </c>
      <c r="H26" s="14">
        <v>4.3767952899999987</v>
      </c>
      <c r="I26" s="13">
        <v>2027</v>
      </c>
      <c r="J26" s="25"/>
      <c r="K26" s="1"/>
    </row>
    <row r="27" spans="1:11" ht="25.5" x14ac:dyDescent="0.25">
      <c r="A27" s="15" t="s">
        <v>144</v>
      </c>
      <c r="B27" s="15" t="s">
        <v>204</v>
      </c>
      <c r="C27" s="2" t="s">
        <v>64</v>
      </c>
      <c r="D27" s="2" t="s">
        <v>71</v>
      </c>
      <c r="E27" s="9" t="s">
        <v>9</v>
      </c>
      <c r="F27" s="6"/>
      <c r="G27" s="18"/>
      <c r="H27" s="8"/>
      <c r="I27" s="9">
        <v>2027</v>
      </c>
      <c r="J27" s="27" t="str">
        <f t="shared" ref="J27:J33" si="3">HYPERLINK("Инвентарные карточки\"&amp;I27&amp;"\"&amp;B27&amp;".pdf",B27)</f>
        <v>00000371</v>
      </c>
      <c r="K27" s="1"/>
    </row>
    <row r="28" spans="1:11" ht="25.5" x14ac:dyDescent="0.25">
      <c r="A28" s="15" t="s">
        <v>145</v>
      </c>
      <c r="B28" s="15" t="s">
        <v>205</v>
      </c>
      <c r="C28" s="2" t="s">
        <v>65</v>
      </c>
      <c r="D28" s="2" t="s">
        <v>72</v>
      </c>
      <c r="E28" s="9" t="s">
        <v>9</v>
      </c>
      <c r="F28" s="6"/>
      <c r="G28" s="18"/>
      <c r="H28" s="8"/>
      <c r="I28" s="9">
        <v>2027</v>
      </c>
      <c r="J28" s="27" t="str">
        <f t="shared" si="3"/>
        <v>00000164</v>
      </c>
      <c r="K28" s="1"/>
    </row>
    <row r="29" spans="1:11" ht="25.5" x14ac:dyDescent="0.25">
      <c r="A29" s="15" t="s">
        <v>146</v>
      </c>
      <c r="B29" s="15" t="s">
        <v>206</v>
      </c>
      <c r="C29" s="2" t="s">
        <v>66</v>
      </c>
      <c r="D29" s="2" t="s">
        <v>73</v>
      </c>
      <c r="E29" s="9" t="s">
        <v>9</v>
      </c>
      <c r="F29" s="6"/>
      <c r="G29" s="18"/>
      <c r="H29" s="8"/>
      <c r="I29" s="9">
        <v>2027</v>
      </c>
      <c r="J29" s="27" t="str">
        <f t="shared" si="3"/>
        <v>00000226</v>
      </c>
      <c r="K29" s="1"/>
    </row>
    <row r="30" spans="1:11" ht="25.5" x14ac:dyDescent="0.25">
      <c r="A30" s="15" t="s">
        <v>147</v>
      </c>
      <c r="B30" s="15" t="s">
        <v>207</v>
      </c>
      <c r="C30" s="2" t="s">
        <v>67</v>
      </c>
      <c r="D30" s="2" t="s">
        <v>74</v>
      </c>
      <c r="E30" s="9" t="s">
        <v>9</v>
      </c>
      <c r="F30" s="6"/>
      <c r="G30" s="18"/>
      <c r="H30" s="8"/>
      <c r="I30" s="9">
        <v>2027</v>
      </c>
      <c r="J30" s="27" t="str">
        <f t="shared" si="3"/>
        <v>00000231</v>
      </c>
      <c r="K30" s="1"/>
    </row>
    <row r="31" spans="1:11" ht="25.5" x14ac:dyDescent="0.25">
      <c r="A31" s="15" t="s">
        <v>148</v>
      </c>
      <c r="B31" s="15" t="s">
        <v>208</v>
      </c>
      <c r="C31" s="2" t="s">
        <v>68</v>
      </c>
      <c r="D31" s="2" t="s">
        <v>75</v>
      </c>
      <c r="E31" s="9" t="s">
        <v>9</v>
      </c>
      <c r="F31" s="6"/>
      <c r="G31" s="18"/>
      <c r="H31" s="8"/>
      <c r="I31" s="9">
        <v>2027</v>
      </c>
      <c r="J31" s="27" t="str">
        <f t="shared" si="3"/>
        <v>00000276</v>
      </c>
      <c r="K31" s="1"/>
    </row>
    <row r="32" spans="1:11" ht="25.5" x14ac:dyDescent="0.25">
      <c r="A32" s="15" t="s">
        <v>149</v>
      </c>
      <c r="B32" s="15" t="s">
        <v>209</v>
      </c>
      <c r="C32" s="2" t="s">
        <v>69</v>
      </c>
      <c r="D32" s="2" t="s">
        <v>76</v>
      </c>
      <c r="E32" s="9" t="s">
        <v>9</v>
      </c>
      <c r="F32" s="6"/>
      <c r="G32" s="18"/>
      <c r="H32" s="8"/>
      <c r="I32" s="9">
        <v>2027</v>
      </c>
      <c r="J32" s="27" t="str">
        <f t="shared" si="3"/>
        <v>00000177</v>
      </c>
      <c r="K32" s="1"/>
    </row>
    <row r="33" spans="1:11" ht="25.5" x14ac:dyDescent="0.25">
      <c r="A33" s="15" t="s">
        <v>150</v>
      </c>
      <c r="B33" s="15" t="s">
        <v>210</v>
      </c>
      <c r="C33" s="2" t="s">
        <v>70</v>
      </c>
      <c r="D33" s="2" t="s">
        <v>77</v>
      </c>
      <c r="E33" s="9" t="s">
        <v>9</v>
      </c>
      <c r="F33" s="6"/>
      <c r="G33" s="18"/>
      <c r="H33" s="8"/>
      <c r="I33" s="9">
        <v>2027</v>
      </c>
      <c r="J33" s="27" t="str">
        <f t="shared" si="3"/>
        <v>00000188</v>
      </c>
      <c r="K33" s="1"/>
    </row>
    <row r="34" spans="1:11" x14ac:dyDescent="0.25">
      <c r="A34" s="10">
        <v>7</v>
      </c>
      <c r="B34" s="10"/>
      <c r="C34" s="12" t="s">
        <v>11</v>
      </c>
      <c r="D34" s="12"/>
      <c r="E34" s="13"/>
      <c r="F34" s="13">
        <v>4</v>
      </c>
      <c r="G34" s="14">
        <v>3.4795921092000004</v>
      </c>
      <c r="H34" s="14">
        <v>2.9117925599999999</v>
      </c>
      <c r="I34" s="13">
        <v>2027</v>
      </c>
      <c r="J34" s="25"/>
      <c r="K34" s="1"/>
    </row>
    <row r="35" spans="1:11" ht="25.5" x14ac:dyDescent="0.25">
      <c r="A35" s="15" t="s">
        <v>151</v>
      </c>
      <c r="B35" s="15" t="s">
        <v>211</v>
      </c>
      <c r="C35" s="2" t="s">
        <v>28</v>
      </c>
      <c r="D35" s="2" t="s">
        <v>29</v>
      </c>
      <c r="E35" s="9" t="s">
        <v>9</v>
      </c>
      <c r="F35" s="6"/>
      <c r="G35" s="18"/>
      <c r="H35" s="8"/>
      <c r="I35" s="9">
        <v>2027</v>
      </c>
      <c r="J35" s="27" t="str">
        <f t="shared" ref="J35:J38" si="4">HYPERLINK("Инвентарные карточки\"&amp;I35&amp;"\"&amp;B35&amp;".pdf",B35)</f>
        <v>00000340</v>
      </c>
      <c r="K35" s="1"/>
    </row>
    <row r="36" spans="1:11" ht="25.5" x14ac:dyDescent="0.25">
      <c r="A36" s="15" t="s">
        <v>152</v>
      </c>
      <c r="B36" s="15" t="s">
        <v>212</v>
      </c>
      <c r="C36" s="2" t="s">
        <v>45</v>
      </c>
      <c r="D36" s="2" t="s">
        <v>46</v>
      </c>
      <c r="E36" s="9" t="s">
        <v>9</v>
      </c>
      <c r="F36" s="6"/>
      <c r="G36" s="18"/>
      <c r="H36" s="8"/>
      <c r="I36" s="9">
        <v>2027</v>
      </c>
      <c r="J36" s="27" t="str">
        <f t="shared" si="4"/>
        <v>00000196</v>
      </c>
      <c r="K36" s="1"/>
    </row>
    <row r="37" spans="1:11" x14ac:dyDescent="0.25">
      <c r="A37" s="15" t="s">
        <v>153</v>
      </c>
      <c r="B37" s="15" t="s">
        <v>213</v>
      </c>
      <c r="C37" s="2" t="s">
        <v>47</v>
      </c>
      <c r="D37" s="2" t="s">
        <v>48</v>
      </c>
      <c r="E37" s="9" t="s">
        <v>9</v>
      </c>
      <c r="F37" s="6"/>
      <c r="G37" s="18"/>
      <c r="H37" s="8"/>
      <c r="I37" s="9">
        <v>2027</v>
      </c>
      <c r="J37" s="27" t="str">
        <f t="shared" si="4"/>
        <v>00001683</v>
      </c>
      <c r="K37" s="1"/>
    </row>
    <row r="38" spans="1:11" x14ac:dyDescent="0.25">
      <c r="A38" s="15" t="s">
        <v>154</v>
      </c>
      <c r="B38" s="15" t="s">
        <v>214</v>
      </c>
      <c r="C38" s="2" t="s">
        <v>49</v>
      </c>
      <c r="D38" s="2" t="s">
        <v>48</v>
      </c>
      <c r="E38" s="9" t="s">
        <v>9</v>
      </c>
      <c r="F38" s="6"/>
      <c r="G38" s="18"/>
      <c r="H38" s="8"/>
      <c r="I38" s="9">
        <v>2027</v>
      </c>
      <c r="J38" s="27" t="str">
        <f t="shared" si="4"/>
        <v>00001682</v>
      </c>
      <c r="K38" s="1"/>
    </row>
    <row r="39" spans="1:11" x14ac:dyDescent="0.25">
      <c r="A39" s="10">
        <v>8</v>
      </c>
      <c r="B39" s="10"/>
      <c r="C39" s="12" t="s">
        <v>8</v>
      </c>
      <c r="D39" s="12"/>
      <c r="E39" s="13"/>
      <c r="F39" s="13">
        <v>2</v>
      </c>
      <c r="G39" s="14">
        <v>1.1785953603000001</v>
      </c>
      <c r="H39" s="14">
        <v>0.94666293999999995</v>
      </c>
      <c r="I39" s="13">
        <v>2028</v>
      </c>
      <c r="J39" s="25"/>
      <c r="K39" s="1"/>
    </row>
    <row r="40" spans="1:11" ht="25.5" x14ac:dyDescent="0.25">
      <c r="A40" s="15" t="s">
        <v>155</v>
      </c>
      <c r="B40" s="15" t="s">
        <v>215</v>
      </c>
      <c r="C40" s="2" t="s">
        <v>19</v>
      </c>
      <c r="D40" s="2" t="s">
        <v>20</v>
      </c>
      <c r="E40" s="9" t="s">
        <v>9</v>
      </c>
      <c r="F40" s="2"/>
      <c r="G40" s="16"/>
      <c r="H40" s="17"/>
      <c r="I40" s="9">
        <v>2028</v>
      </c>
      <c r="J40" s="27" t="str">
        <f t="shared" ref="J40:J41" si="5">HYPERLINK("Инвентарные карточки\"&amp;I40&amp;"\"&amp;B40&amp;".pdf",B40)</f>
        <v>00001241</v>
      </c>
      <c r="K40" s="1"/>
    </row>
    <row r="41" spans="1:11" ht="25.5" x14ac:dyDescent="0.25">
      <c r="A41" s="15" t="s">
        <v>156</v>
      </c>
      <c r="B41" s="15" t="s">
        <v>216</v>
      </c>
      <c r="C41" s="2" t="s">
        <v>38</v>
      </c>
      <c r="D41" s="2" t="s">
        <v>39</v>
      </c>
      <c r="E41" s="9" t="s">
        <v>9</v>
      </c>
      <c r="F41" s="2"/>
      <c r="G41" s="16"/>
      <c r="H41" s="17"/>
      <c r="I41" s="9">
        <v>2028</v>
      </c>
      <c r="J41" s="27" t="str">
        <f t="shared" si="5"/>
        <v>00002022</v>
      </c>
      <c r="K41" s="1"/>
    </row>
    <row r="42" spans="1:11" x14ac:dyDescent="0.25">
      <c r="A42" s="10">
        <v>9</v>
      </c>
      <c r="B42" s="10"/>
      <c r="C42" s="12" t="s">
        <v>10</v>
      </c>
      <c r="D42" s="12"/>
      <c r="E42" s="13"/>
      <c r="F42" s="13">
        <v>9</v>
      </c>
      <c r="G42" s="14">
        <v>7.0059987463500004</v>
      </c>
      <c r="H42" s="14">
        <v>5.6273082299999997</v>
      </c>
      <c r="I42" s="13">
        <v>2028</v>
      </c>
      <c r="J42" s="25"/>
      <c r="K42" s="1"/>
    </row>
    <row r="43" spans="1:11" ht="25.5" x14ac:dyDescent="0.25">
      <c r="A43" s="15" t="s">
        <v>157</v>
      </c>
      <c r="B43" s="15" t="s">
        <v>217</v>
      </c>
      <c r="C43" s="2" t="s">
        <v>78</v>
      </c>
      <c r="D43" s="2" t="s">
        <v>60</v>
      </c>
      <c r="E43" s="9" t="s">
        <v>9</v>
      </c>
      <c r="F43" s="9"/>
      <c r="G43" s="16"/>
      <c r="H43" s="17"/>
      <c r="I43" s="9">
        <v>2028</v>
      </c>
      <c r="J43" s="27" t="str">
        <f t="shared" ref="J43:J51" si="6">HYPERLINK("Инвентарные карточки\"&amp;I43&amp;"\"&amp;B43&amp;".pdf",B43)</f>
        <v>00001078</v>
      </c>
      <c r="K43" s="1"/>
    </row>
    <row r="44" spans="1:11" ht="25.5" x14ac:dyDescent="0.25">
      <c r="A44" s="15" t="s">
        <v>158</v>
      </c>
      <c r="B44" s="15" t="s">
        <v>218</v>
      </c>
      <c r="C44" s="2" t="s">
        <v>79</v>
      </c>
      <c r="D44" s="2" t="s">
        <v>86</v>
      </c>
      <c r="E44" s="9" t="s">
        <v>9</v>
      </c>
      <c r="F44" s="9"/>
      <c r="G44" s="16"/>
      <c r="H44" s="17"/>
      <c r="I44" s="9">
        <v>2028</v>
      </c>
      <c r="J44" s="27" t="str">
        <f t="shared" si="6"/>
        <v>00001256</v>
      </c>
      <c r="K44" s="1"/>
    </row>
    <row r="45" spans="1:11" ht="25.5" x14ac:dyDescent="0.25">
      <c r="A45" s="15" t="s">
        <v>159</v>
      </c>
      <c r="B45" s="15" t="s">
        <v>219</v>
      </c>
      <c r="C45" s="2" t="s">
        <v>40</v>
      </c>
      <c r="D45" s="2" t="s">
        <v>87</v>
      </c>
      <c r="E45" s="9" t="s">
        <v>9</v>
      </c>
      <c r="F45" s="9"/>
      <c r="G45" s="16"/>
      <c r="H45" s="17"/>
      <c r="I45" s="9">
        <v>2028</v>
      </c>
      <c r="J45" s="27" t="str">
        <f t="shared" si="6"/>
        <v>00001079</v>
      </c>
      <c r="K45" s="1"/>
    </row>
    <row r="46" spans="1:11" ht="25.5" x14ac:dyDescent="0.25">
      <c r="A46" s="15" t="s">
        <v>160</v>
      </c>
      <c r="B46" s="15" t="s">
        <v>220</v>
      </c>
      <c r="C46" s="2" t="s">
        <v>80</v>
      </c>
      <c r="D46" s="2" t="s">
        <v>88</v>
      </c>
      <c r="E46" s="9" t="s">
        <v>9</v>
      </c>
      <c r="F46" s="9"/>
      <c r="G46" s="16"/>
      <c r="H46" s="17"/>
      <c r="I46" s="9">
        <v>2028</v>
      </c>
      <c r="J46" s="27" t="str">
        <f t="shared" si="6"/>
        <v>00000178</v>
      </c>
      <c r="K46" s="1"/>
    </row>
    <row r="47" spans="1:11" ht="25.5" x14ac:dyDescent="0.25">
      <c r="A47" s="15" t="s">
        <v>161</v>
      </c>
      <c r="B47" s="15" t="s">
        <v>221</v>
      </c>
      <c r="C47" s="2" t="s">
        <v>81</v>
      </c>
      <c r="D47" s="2" t="s">
        <v>89</v>
      </c>
      <c r="E47" s="9" t="s">
        <v>9</v>
      </c>
      <c r="F47" s="9"/>
      <c r="G47" s="16"/>
      <c r="H47" s="17"/>
      <c r="I47" s="9">
        <v>2028</v>
      </c>
      <c r="J47" s="27" t="str">
        <f t="shared" si="6"/>
        <v>00000183</v>
      </c>
      <c r="K47" s="1"/>
    </row>
    <row r="48" spans="1:11" ht="25.5" x14ac:dyDescent="0.25">
      <c r="A48" s="15" t="s">
        <v>162</v>
      </c>
      <c r="B48" s="15" t="s">
        <v>222</v>
      </c>
      <c r="C48" s="2" t="s">
        <v>82</v>
      </c>
      <c r="D48" s="2" t="s">
        <v>89</v>
      </c>
      <c r="E48" s="9" t="s">
        <v>9</v>
      </c>
      <c r="F48" s="9"/>
      <c r="G48" s="16"/>
      <c r="H48" s="17"/>
      <c r="I48" s="9">
        <v>2028</v>
      </c>
      <c r="J48" s="27" t="str">
        <f t="shared" si="6"/>
        <v>00000165</v>
      </c>
      <c r="K48" s="1"/>
    </row>
    <row r="49" spans="1:11" ht="25.5" x14ac:dyDescent="0.25">
      <c r="A49" s="15" t="s">
        <v>163</v>
      </c>
      <c r="B49" s="15" t="s">
        <v>223</v>
      </c>
      <c r="C49" s="2" t="s">
        <v>83</v>
      </c>
      <c r="D49" s="2" t="s">
        <v>90</v>
      </c>
      <c r="E49" s="9" t="s">
        <v>9</v>
      </c>
      <c r="F49" s="9"/>
      <c r="G49" s="16"/>
      <c r="H49" s="17"/>
      <c r="I49" s="9">
        <v>2028</v>
      </c>
      <c r="J49" s="27" t="str">
        <f t="shared" si="6"/>
        <v>00000316</v>
      </c>
      <c r="K49" s="1"/>
    </row>
    <row r="50" spans="1:11" ht="25.5" x14ac:dyDescent="0.25">
      <c r="A50" s="15" t="s">
        <v>164</v>
      </c>
      <c r="B50" s="15" t="s">
        <v>224</v>
      </c>
      <c r="C50" s="2" t="s">
        <v>84</v>
      </c>
      <c r="D50" s="2" t="s">
        <v>91</v>
      </c>
      <c r="E50" s="9" t="s">
        <v>9</v>
      </c>
      <c r="F50" s="9"/>
      <c r="G50" s="16"/>
      <c r="H50" s="17"/>
      <c r="I50" s="9">
        <v>2028</v>
      </c>
      <c r="J50" s="27" t="str">
        <f t="shared" si="6"/>
        <v>00000176</v>
      </c>
      <c r="K50" s="1"/>
    </row>
    <row r="51" spans="1:11" ht="25.5" x14ac:dyDescent="0.25">
      <c r="A51" s="15" t="s">
        <v>165</v>
      </c>
      <c r="B51" s="15" t="s">
        <v>225</v>
      </c>
      <c r="C51" s="2" t="s">
        <v>85</v>
      </c>
      <c r="D51" s="2" t="s">
        <v>92</v>
      </c>
      <c r="E51" s="9" t="s">
        <v>9</v>
      </c>
      <c r="F51" s="9"/>
      <c r="G51" s="16"/>
      <c r="H51" s="17"/>
      <c r="I51" s="9">
        <v>2028</v>
      </c>
      <c r="J51" s="27" t="str">
        <f t="shared" si="6"/>
        <v>00000190</v>
      </c>
      <c r="K51" s="1"/>
    </row>
    <row r="52" spans="1:11" x14ac:dyDescent="0.25">
      <c r="A52" s="10">
        <v>10</v>
      </c>
      <c r="B52" s="10"/>
      <c r="C52" s="12" t="s">
        <v>11</v>
      </c>
      <c r="D52" s="12"/>
      <c r="E52" s="13"/>
      <c r="F52" s="13">
        <v>7</v>
      </c>
      <c r="G52" s="14">
        <v>6.3440680401000007</v>
      </c>
      <c r="H52" s="14">
        <v>5.0956369800000001</v>
      </c>
      <c r="I52" s="13">
        <v>2028</v>
      </c>
      <c r="J52" s="25"/>
      <c r="K52" s="1"/>
    </row>
    <row r="53" spans="1:11" ht="25.5" x14ac:dyDescent="0.25">
      <c r="A53" s="15" t="s">
        <v>166</v>
      </c>
      <c r="B53" s="29" t="s">
        <v>226</v>
      </c>
      <c r="C53" s="2" t="s">
        <v>93</v>
      </c>
      <c r="D53" s="2" t="s">
        <v>98</v>
      </c>
      <c r="E53" s="9" t="s">
        <v>9</v>
      </c>
      <c r="F53" s="9"/>
      <c r="G53" s="16"/>
      <c r="H53" s="17"/>
      <c r="I53" s="9">
        <v>2028</v>
      </c>
      <c r="J53" s="27" t="str">
        <f t="shared" ref="J53:J59" si="7">HYPERLINK("Инвентарные карточки\"&amp;I53&amp;"\"&amp;B53&amp;".pdf",B53)</f>
        <v>00001255</v>
      </c>
      <c r="K53" s="1"/>
    </row>
    <row r="54" spans="1:11" x14ac:dyDescent="0.25">
      <c r="A54" s="15" t="s">
        <v>167</v>
      </c>
      <c r="B54" s="29" t="s">
        <v>227</v>
      </c>
      <c r="C54" s="2" t="s">
        <v>94</v>
      </c>
      <c r="D54" s="2" t="s">
        <v>25</v>
      </c>
      <c r="E54" s="9" t="s">
        <v>9</v>
      </c>
      <c r="F54" s="9"/>
      <c r="G54" s="16"/>
      <c r="H54" s="17"/>
      <c r="I54" s="9">
        <v>2028</v>
      </c>
      <c r="J54" s="27" t="str">
        <f t="shared" si="7"/>
        <v>00001313</v>
      </c>
      <c r="K54" s="1"/>
    </row>
    <row r="55" spans="1:11" ht="25.5" x14ac:dyDescent="0.25">
      <c r="A55" s="15" t="s">
        <v>168</v>
      </c>
      <c r="B55" s="29" t="s">
        <v>228</v>
      </c>
      <c r="C55" s="2" t="s">
        <v>36</v>
      </c>
      <c r="D55" s="2" t="s">
        <v>37</v>
      </c>
      <c r="E55" s="9" t="s">
        <v>9</v>
      </c>
      <c r="F55" s="9"/>
      <c r="G55" s="16"/>
      <c r="H55" s="17"/>
      <c r="I55" s="9">
        <v>2028</v>
      </c>
      <c r="J55" s="27" t="str">
        <f t="shared" si="7"/>
        <v>00002650</v>
      </c>
      <c r="K55" s="1"/>
    </row>
    <row r="56" spans="1:11" ht="25.5" x14ac:dyDescent="0.25">
      <c r="A56" s="15" t="s">
        <v>169</v>
      </c>
      <c r="B56" s="29" t="s">
        <v>229</v>
      </c>
      <c r="C56" s="2" t="s">
        <v>53</v>
      </c>
      <c r="D56" s="2" t="s">
        <v>54</v>
      </c>
      <c r="E56" s="9" t="s">
        <v>9</v>
      </c>
      <c r="F56" s="9"/>
      <c r="G56" s="16"/>
      <c r="H56" s="17"/>
      <c r="I56" s="9">
        <v>2028</v>
      </c>
      <c r="J56" s="27" t="str">
        <f t="shared" si="7"/>
        <v>00002639</v>
      </c>
      <c r="K56" s="1"/>
    </row>
    <row r="57" spans="1:11" ht="25.5" x14ac:dyDescent="0.25">
      <c r="A57" s="15" t="s">
        <v>170</v>
      </c>
      <c r="B57" s="29" t="s">
        <v>230</v>
      </c>
      <c r="C57" s="2" t="s">
        <v>95</v>
      </c>
      <c r="D57" s="2" t="s">
        <v>99</v>
      </c>
      <c r="E57" s="9" t="s">
        <v>9</v>
      </c>
      <c r="F57" s="9"/>
      <c r="G57" s="16"/>
      <c r="H57" s="17"/>
      <c r="I57" s="9">
        <v>2028</v>
      </c>
      <c r="J57" s="27" t="str">
        <f t="shared" si="7"/>
        <v>00002643</v>
      </c>
      <c r="K57" s="1"/>
    </row>
    <row r="58" spans="1:11" ht="25.5" x14ac:dyDescent="0.25">
      <c r="A58" s="15" t="s">
        <v>171</v>
      </c>
      <c r="B58" s="29" t="s">
        <v>231</v>
      </c>
      <c r="C58" s="2" t="s">
        <v>96</v>
      </c>
      <c r="D58" s="2" t="s">
        <v>52</v>
      </c>
      <c r="E58" s="9" t="s">
        <v>9</v>
      </c>
      <c r="F58" s="9"/>
      <c r="G58" s="16"/>
      <c r="H58" s="17"/>
      <c r="I58" s="9">
        <v>2028</v>
      </c>
      <c r="J58" s="27" t="str">
        <f t="shared" si="7"/>
        <v>00002640</v>
      </c>
      <c r="K58" s="1"/>
    </row>
    <row r="59" spans="1:11" ht="25.5" x14ac:dyDescent="0.25">
      <c r="A59" s="15" t="s">
        <v>172</v>
      </c>
      <c r="B59" s="29" t="s">
        <v>232</v>
      </c>
      <c r="C59" s="2" t="s">
        <v>97</v>
      </c>
      <c r="D59" s="2" t="s">
        <v>100</v>
      </c>
      <c r="E59" s="9" t="s">
        <v>9</v>
      </c>
      <c r="F59" s="9"/>
      <c r="G59" s="16"/>
      <c r="H59" s="17"/>
      <c r="I59" s="9">
        <v>2028</v>
      </c>
      <c r="J59" s="27" t="str">
        <f t="shared" si="7"/>
        <v>00001293</v>
      </c>
      <c r="K59" s="1"/>
    </row>
    <row r="60" spans="1:11" x14ac:dyDescent="0.25">
      <c r="A60" s="10">
        <v>11</v>
      </c>
      <c r="B60" s="10"/>
      <c r="C60" s="12" t="s">
        <v>8</v>
      </c>
      <c r="D60" s="12"/>
      <c r="E60" s="13"/>
      <c r="F60" s="13">
        <v>1</v>
      </c>
      <c r="G60" s="14">
        <v>0.61391091658999997</v>
      </c>
      <c r="H60" s="14">
        <v>0.47333146999999998</v>
      </c>
      <c r="I60" s="13">
        <v>2029</v>
      </c>
      <c r="J60" s="25"/>
      <c r="K60" s="1"/>
    </row>
    <row r="61" spans="1:11" x14ac:dyDescent="0.25">
      <c r="A61" s="15" t="s">
        <v>173</v>
      </c>
      <c r="B61" s="29" t="s">
        <v>233</v>
      </c>
      <c r="C61" s="30" t="s">
        <v>101</v>
      </c>
      <c r="D61" s="2" t="s">
        <v>102</v>
      </c>
      <c r="E61" s="9" t="s">
        <v>9</v>
      </c>
      <c r="F61" s="9"/>
      <c r="G61" s="16"/>
      <c r="H61" s="17"/>
      <c r="I61" s="9">
        <v>2029</v>
      </c>
      <c r="J61" s="27" t="str">
        <f>HYPERLINK("Инвентарные карточки\"&amp;I61&amp;"\"&amp;B61&amp;".pdf",B61)</f>
        <v>00000312</v>
      </c>
      <c r="K61" s="1"/>
    </row>
    <row r="62" spans="1:11" x14ac:dyDescent="0.25">
      <c r="A62" s="10">
        <v>12</v>
      </c>
      <c r="B62" s="10"/>
      <c r="C62" s="12" t="s">
        <v>10</v>
      </c>
      <c r="D62" s="12"/>
      <c r="E62" s="13"/>
      <c r="F62" s="13">
        <v>11</v>
      </c>
      <c r="G62" s="14">
        <v>8.9205340574899985</v>
      </c>
      <c r="H62" s="14">
        <v>6.8778211699999998</v>
      </c>
      <c r="I62" s="13">
        <v>2029</v>
      </c>
      <c r="J62" s="25"/>
      <c r="K62" s="1"/>
    </row>
    <row r="63" spans="1:11" ht="25.5" x14ac:dyDescent="0.25">
      <c r="A63" s="15" t="s">
        <v>174</v>
      </c>
      <c r="B63" s="15" t="s">
        <v>234</v>
      </c>
      <c r="C63" s="2" t="s">
        <v>103</v>
      </c>
      <c r="D63" s="2" t="s">
        <v>113</v>
      </c>
      <c r="E63" s="9" t="s">
        <v>9</v>
      </c>
      <c r="F63" s="2"/>
      <c r="G63" s="16"/>
      <c r="H63" s="17"/>
      <c r="I63" s="9">
        <v>2029</v>
      </c>
      <c r="J63" s="27" t="str">
        <f t="shared" ref="J63:J73" si="8">HYPERLINK("Инвентарные карточки\"&amp;I63&amp;"\"&amp;B63&amp;".pdf",B63)</f>
        <v>00001166</v>
      </c>
      <c r="K63" s="1"/>
    </row>
    <row r="64" spans="1:11" ht="25.5" x14ac:dyDescent="0.25">
      <c r="A64" s="15" t="s">
        <v>175</v>
      </c>
      <c r="B64" s="15" t="s">
        <v>235</v>
      </c>
      <c r="C64" s="2" t="s">
        <v>104</v>
      </c>
      <c r="D64" s="2" t="s">
        <v>27</v>
      </c>
      <c r="E64" s="9" t="s">
        <v>9</v>
      </c>
      <c r="F64" s="2"/>
      <c r="G64" s="16"/>
      <c r="H64" s="17"/>
      <c r="I64" s="9">
        <v>2029</v>
      </c>
      <c r="J64" s="27" t="str">
        <f t="shared" si="8"/>
        <v>00000289</v>
      </c>
      <c r="K64" s="1"/>
    </row>
    <row r="65" spans="1:11" ht="25.5" x14ac:dyDescent="0.25">
      <c r="A65" s="15" t="s">
        <v>176</v>
      </c>
      <c r="B65" s="15" t="s">
        <v>236</v>
      </c>
      <c r="C65" s="2" t="s">
        <v>105</v>
      </c>
      <c r="D65" s="2" t="s">
        <v>114</v>
      </c>
      <c r="E65" s="9" t="s">
        <v>9</v>
      </c>
      <c r="F65" s="2"/>
      <c r="G65" s="16"/>
      <c r="H65" s="17"/>
      <c r="I65" s="9">
        <v>2029</v>
      </c>
      <c r="J65" s="27" t="str">
        <f t="shared" si="8"/>
        <v>00000299</v>
      </c>
      <c r="K65" s="1"/>
    </row>
    <row r="66" spans="1:11" ht="25.5" x14ac:dyDescent="0.25">
      <c r="A66" s="15" t="s">
        <v>177</v>
      </c>
      <c r="B66" s="15" t="s">
        <v>237</v>
      </c>
      <c r="C66" s="2" t="s">
        <v>106</v>
      </c>
      <c r="D66" s="2" t="s">
        <v>115</v>
      </c>
      <c r="E66" s="9" t="s">
        <v>9</v>
      </c>
      <c r="F66" s="2"/>
      <c r="G66" s="16"/>
      <c r="H66" s="17"/>
      <c r="I66" s="9">
        <v>2029</v>
      </c>
      <c r="J66" s="27" t="str">
        <f t="shared" si="8"/>
        <v>00001248</v>
      </c>
      <c r="K66" s="1"/>
    </row>
    <row r="67" spans="1:11" ht="25.5" x14ac:dyDescent="0.25">
      <c r="A67" s="15" t="s">
        <v>178</v>
      </c>
      <c r="B67" s="15" t="s">
        <v>238</v>
      </c>
      <c r="C67" s="2" t="s">
        <v>107</v>
      </c>
      <c r="D67" s="2" t="s">
        <v>15</v>
      </c>
      <c r="E67" s="9" t="s">
        <v>9</v>
      </c>
      <c r="F67" s="2"/>
      <c r="G67" s="16"/>
      <c r="H67" s="17"/>
      <c r="I67" s="9">
        <v>2029</v>
      </c>
      <c r="J67" s="27" t="str">
        <f t="shared" si="8"/>
        <v>00000403</v>
      </c>
      <c r="K67" s="1"/>
    </row>
    <row r="68" spans="1:11" ht="25.5" x14ac:dyDescent="0.25">
      <c r="A68" s="15" t="s">
        <v>179</v>
      </c>
      <c r="B68" s="15" t="s">
        <v>240</v>
      </c>
      <c r="C68" s="2" t="s">
        <v>43</v>
      </c>
      <c r="D68" s="2" t="s">
        <v>44</v>
      </c>
      <c r="E68" s="9" t="s">
        <v>9</v>
      </c>
      <c r="F68" s="2"/>
      <c r="G68" s="16"/>
      <c r="H68" s="17"/>
      <c r="I68" s="9">
        <v>2029</v>
      </c>
      <c r="J68" s="27" t="str">
        <f t="shared" si="8"/>
        <v>00000325</v>
      </c>
      <c r="K68" s="1"/>
    </row>
    <row r="69" spans="1:11" ht="25.5" x14ac:dyDescent="0.25">
      <c r="A69" s="15" t="s">
        <v>180</v>
      </c>
      <c r="B69" s="15" t="s">
        <v>239</v>
      </c>
      <c r="C69" s="2" t="s">
        <v>108</v>
      </c>
      <c r="D69" s="2" t="s">
        <v>116</v>
      </c>
      <c r="E69" s="9" t="s">
        <v>9</v>
      </c>
      <c r="F69" s="2"/>
      <c r="G69" s="16"/>
      <c r="H69" s="17"/>
      <c r="I69" s="9">
        <v>2029</v>
      </c>
      <c r="J69" s="27" t="str">
        <f t="shared" si="8"/>
        <v>00000203</v>
      </c>
      <c r="K69" s="1"/>
    </row>
    <row r="70" spans="1:11" ht="25.5" x14ac:dyDescent="0.25">
      <c r="A70" s="15" t="s">
        <v>181</v>
      </c>
      <c r="B70" s="15" t="s">
        <v>241</v>
      </c>
      <c r="C70" s="2" t="s">
        <v>109</v>
      </c>
      <c r="D70" s="2" t="s">
        <v>117</v>
      </c>
      <c r="E70" s="9" t="s">
        <v>9</v>
      </c>
      <c r="F70" s="2"/>
      <c r="G70" s="16"/>
      <c r="H70" s="17"/>
      <c r="I70" s="9">
        <v>2029</v>
      </c>
      <c r="J70" s="27" t="str">
        <f t="shared" si="8"/>
        <v>00000207</v>
      </c>
      <c r="K70" s="1"/>
    </row>
    <row r="71" spans="1:11" ht="25.5" x14ac:dyDescent="0.25">
      <c r="A71" s="15" t="s">
        <v>182</v>
      </c>
      <c r="B71" s="15" t="s">
        <v>242</v>
      </c>
      <c r="C71" s="2" t="s">
        <v>110</v>
      </c>
      <c r="D71" s="2" t="s">
        <v>118</v>
      </c>
      <c r="E71" s="9" t="s">
        <v>9</v>
      </c>
      <c r="F71" s="2"/>
      <c r="G71" s="16"/>
      <c r="H71" s="17"/>
      <c r="I71" s="9">
        <v>2029</v>
      </c>
      <c r="J71" s="27" t="str">
        <f t="shared" si="8"/>
        <v>00000329</v>
      </c>
      <c r="K71" s="1"/>
    </row>
    <row r="72" spans="1:11" ht="25.5" x14ac:dyDescent="0.25">
      <c r="A72" s="15" t="s">
        <v>183</v>
      </c>
      <c r="B72" s="15" t="s">
        <v>243</v>
      </c>
      <c r="C72" s="2" t="s">
        <v>111</v>
      </c>
      <c r="D72" s="2" t="s">
        <v>119</v>
      </c>
      <c r="E72" s="9" t="s">
        <v>9</v>
      </c>
      <c r="F72" s="2"/>
      <c r="G72" s="16"/>
      <c r="H72" s="17"/>
      <c r="I72" s="9">
        <v>2029</v>
      </c>
      <c r="J72" s="27" t="str">
        <f t="shared" si="8"/>
        <v>00001309</v>
      </c>
      <c r="K72" s="1"/>
    </row>
    <row r="73" spans="1:11" ht="25.5" x14ac:dyDescent="0.25">
      <c r="A73" s="15" t="s">
        <v>184</v>
      </c>
      <c r="B73" s="15" t="s">
        <v>244</v>
      </c>
      <c r="C73" s="2" t="s">
        <v>112</v>
      </c>
      <c r="D73" s="2" t="s">
        <v>120</v>
      </c>
      <c r="E73" s="9" t="s">
        <v>9</v>
      </c>
      <c r="F73" s="2"/>
      <c r="G73" s="16"/>
      <c r="H73" s="17"/>
      <c r="I73" s="9">
        <v>2029</v>
      </c>
      <c r="J73" s="27" t="str">
        <f t="shared" si="8"/>
        <v>00001310</v>
      </c>
      <c r="K73" s="1"/>
    </row>
    <row r="74" spans="1:11" x14ac:dyDescent="0.25">
      <c r="A74" s="10">
        <v>13</v>
      </c>
      <c r="B74" s="10"/>
      <c r="C74" s="12" t="s">
        <v>11</v>
      </c>
      <c r="D74" s="12"/>
      <c r="E74" s="13"/>
      <c r="F74" s="13">
        <v>6</v>
      </c>
      <c r="G74" s="14">
        <v>5.6648924254799997</v>
      </c>
      <c r="H74" s="14">
        <v>4.3676888400000005</v>
      </c>
      <c r="I74" s="13">
        <v>2029</v>
      </c>
      <c r="J74" s="25"/>
      <c r="K74" s="1"/>
    </row>
    <row r="75" spans="1:11" x14ac:dyDescent="0.25">
      <c r="A75" s="15" t="s">
        <v>185</v>
      </c>
      <c r="B75" s="15" t="s">
        <v>245</v>
      </c>
      <c r="C75" s="2" t="s">
        <v>50</v>
      </c>
      <c r="D75" s="2" t="s">
        <v>51</v>
      </c>
      <c r="E75" s="9" t="s">
        <v>9</v>
      </c>
      <c r="F75" s="7"/>
      <c r="G75" s="18"/>
      <c r="H75" s="8"/>
      <c r="I75" s="9">
        <v>2029</v>
      </c>
      <c r="J75" s="27" t="str">
        <f t="shared" ref="J75:J80" si="9">HYPERLINK("Инвентарные карточки\"&amp;I75&amp;"\"&amp;B75&amp;".pdf",B75)</f>
        <v>00001048</v>
      </c>
      <c r="K75" s="1"/>
    </row>
    <row r="76" spans="1:11" x14ac:dyDescent="0.25">
      <c r="A76" s="15" t="s">
        <v>186</v>
      </c>
      <c r="B76" s="15" t="s">
        <v>246</v>
      </c>
      <c r="C76" s="2" t="s">
        <v>121</v>
      </c>
      <c r="D76" s="2" t="s">
        <v>126</v>
      </c>
      <c r="E76" s="9" t="s">
        <v>9</v>
      </c>
      <c r="F76" s="7"/>
      <c r="G76" s="18"/>
      <c r="H76" s="8"/>
      <c r="I76" s="9">
        <v>2029</v>
      </c>
      <c r="J76" s="27" t="str">
        <f t="shared" si="9"/>
        <v>00001127</v>
      </c>
      <c r="K76" s="1"/>
    </row>
    <row r="77" spans="1:11" ht="25.5" x14ac:dyDescent="0.25">
      <c r="A77" s="15" t="s">
        <v>187</v>
      </c>
      <c r="B77" s="15" t="s">
        <v>247</v>
      </c>
      <c r="C77" s="2" t="s">
        <v>122</v>
      </c>
      <c r="D77" s="2" t="s">
        <v>127</v>
      </c>
      <c r="E77" s="9" t="s">
        <v>9</v>
      </c>
      <c r="F77" s="7"/>
      <c r="G77" s="18"/>
      <c r="H77" s="8"/>
      <c r="I77" s="9">
        <v>2029</v>
      </c>
      <c r="J77" s="27" t="str">
        <f t="shared" si="9"/>
        <v>00002747</v>
      </c>
      <c r="K77" s="1"/>
    </row>
    <row r="78" spans="1:11" ht="25.5" x14ac:dyDescent="0.25">
      <c r="A78" s="15" t="s">
        <v>188</v>
      </c>
      <c r="B78" s="15" t="s">
        <v>248</v>
      </c>
      <c r="C78" s="2" t="s">
        <v>123</v>
      </c>
      <c r="D78" s="2" t="s">
        <v>128</v>
      </c>
      <c r="E78" s="9" t="s">
        <v>9</v>
      </c>
      <c r="F78" s="7"/>
      <c r="G78" s="18"/>
      <c r="H78" s="8"/>
      <c r="I78" s="9">
        <v>2029</v>
      </c>
      <c r="J78" s="27" t="str">
        <f t="shared" si="9"/>
        <v>00002753</v>
      </c>
      <c r="K78" s="1"/>
    </row>
    <row r="79" spans="1:11" ht="25.5" x14ac:dyDescent="0.25">
      <c r="A79" s="15" t="s">
        <v>189</v>
      </c>
      <c r="B79" s="15" t="s">
        <v>249</v>
      </c>
      <c r="C79" s="2" t="s">
        <v>124</v>
      </c>
      <c r="D79" s="2" t="s">
        <v>129</v>
      </c>
      <c r="E79" s="9" t="s">
        <v>9</v>
      </c>
      <c r="F79" s="7"/>
      <c r="G79" s="18"/>
      <c r="H79" s="8"/>
      <c r="I79" s="9">
        <v>2029</v>
      </c>
      <c r="J79" s="27" t="str">
        <f t="shared" si="9"/>
        <v>00002760</v>
      </c>
      <c r="K79" s="1"/>
    </row>
    <row r="80" spans="1:11" ht="25.5" x14ac:dyDescent="0.25">
      <c r="A80" s="15" t="s">
        <v>190</v>
      </c>
      <c r="B80" s="15" t="s">
        <v>250</v>
      </c>
      <c r="C80" s="2" t="s">
        <v>125</v>
      </c>
      <c r="D80" s="2" t="s">
        <v>130</v>
      </c>
      <c r="E80" s="9" t="s">
        <v>9</v>
      </c>
      <c r="F80" s="7"/>
      <c r="G80" s="18"/>
      <c r="H80" s="8"/>
      <c r="I80" s="9">
        <v>2029</v>
      </c>
      <c r="J80" s="27" t="str">
        <f t="shared" si="9"/>
        <v>00002762</v>
      </c>
      <c r="K80" s="1"/>
    </row>
  </sheetData>
  <autoFilter ref="A7:K80"/>
  <mergeCells count="10">
    <mergeCell ref="J1:J2"/>
    <mergeCell ref="G1:G2"/>
    <mergeCell ref="H1:H2"/>
    <mergeCell ref="I1:I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scale="6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2024-04-25T06:59:21Z</dcterms:modified>
</cp:coreProperties>
</file>